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48" i="1" l="1"/>
  <c r="E48" i="1" s="1"/>
  <c r="C47" i="1"/>
  <c r="E47" i="1" s="1"/>
  <c r="C46" i="1"/>
  <c r="E46" i="1" s="1"/>
  <c r="H42" i="1"/>
  <c r="F42" i="1"/>
  <c r="H41" i="1"/>
  <c r="J41" i="1" s="1"/>
  <c r="L41" i="1" s="1"/>
  <c r="F41" i="1"/>
  <c r="H40" i="1"/>
  <c r="J40" i="1" s="1"/>
  <c r="L40" i="1" s="1"/>
  <c r="F40" i="1"/>
  <c r="H39" i="1"/>
  <c r="J39" i="1" s="1"/>
  <c r="L39" i="1" s="1"/>
  <c r="F39" i="1"/>
  <c r="H38" i="1"/>
  <c r="J38" i="1" s="1"/>
  <c r="L38" i="1" s="1"/>
  <c r="F38" i="1"/>
  <c r="J37" i="1"/>
  <c r="L37" i="1" s="1"/>
  <c r="H37" i="1"/>
  <c r="F37" i="1"/>
  <c r="H36" i="1"/>
  <c r="F36" i="1"/>
  <c r="H35" i="1"/>
  <c r="J35" i="1" s="1"/>
  <c r="L35" i="1" s="1"/>
  <c r="F35" i="1"/>
  <c r="I35" i="1" s="1"/>
  <c r="K35" i="1" s="1"/>
  <c r="H34" i="1"/>
  <c r="I34" i="1" s="1"/>
  <c r="K34" i="1" s="1"/>
  <c r="F34" i="1"/>
  <c r="H33" i="1"/>
  <c r="J33" i="1" s="1"/>
  <c r="L33" i="1" s="1"/>
  <c r="F33" i="1"/>
  <c r="I33" i="1" s="1"/>
  <c r="K33" i="1" s="1"/>
  <c r="H32" i="1"/>
  <c r="I32" i="1" s="1"/>
  <c r="K32" i="1" s="1"/>
  <c r="F32" i="1"/>
  <c r="H31" i="1"/>
  <c r="J31" i="1" s="1"/>
  <c r="L31" i="1" s="1"/>
  <c r="F31" i="1"/>
  <c r="I31" i="1" s="1"/>
  <c r="K31" i="1" s="1"/>
  <c r="H30" i="1"/>
  <c r="F30" i="1"/>
  <c r="H29" i="1"/>
  <c r="J29" i="1" s="1"/>
  <c r="L29" i="1" s="1"/>
  <c r="F29" i="1"/>
  <c r="H28" i="1"/>
  <c r="J28" i="1" s="1"/>
  <c r="L28" i="1" s="1"/>
  <c r="F28" i="1"/>
  <c r="H27" i="1"/>
  <c r="J27" i="1" s="1"/>
  <c r="L27" i="1" s="1"/>
  <c r="F27" i="1"/>
  <c r="I27" i="1" s="1"/>
  <c r="K27" i="1" s="1"/>
  <c r="H26" i="1"/>
  <c r="J26" i="1" s="1"/>
  <c r="L26" i="1" s="1"/>
  <c r="F26" i="1"/>
  <c r="H25" i="1"/>
  <c r="J25" i="1" s="1"/>
  <c r="L25" i="1" s="1"/>
  <c r="F25" i="1"/>
  <c r="I25" i="1" s="1"/>
  <c r="K25" i="1" s="1"/>
  <c r="H23" i="1"/>
  <c r="J23" i="1" s="1"/>
  <c r="L23" i="1" s="1"/>
  <c r="F23" i="1"/>
  <c r="H22" i="1"/>
  <c r="J22" i="1" s="1"/>
  <c r="L22" i="1" s="1"/>
  <c r="F22" i="1"/>
  <c r="I22" i="1" s="1"/>
  <c r="K22" i="1" s="1"/>
  <c r="H21" i="1"/>
  <c r="J21" i="1" s="1"/>
  <c r="L21" i="1" s="1"/>
  <c r="F21" i="1"/>
  <c r="H20" i="1"/>
  <c r="J20" i="1" s="1"/>
  <c r="L20" i="1" s="1"/>
  <c r="F20" i="1"/>
  <c r="H19" i="1"/>
  <c r="J19" i="1" s="1"/>
  <c r="L19" i="1" s="1"/>
  <c r="F19" i="1"/>
  <c r="H18" i="1"/>
  <c r="J18" i="1" s="1"/>
  <c r="L18" i="1" s="1"/>
  <c r="F18" i="1"/>
  <c r="H17" i="1"/>
  <c r="J17" i="1" s="1"/>
  <c r="L17" i="1" s="1"/>
  <c r="F17" i="1"/>
  <c r="H16" i="1"/>
  <c r="J16" i="1" s="1"/>
  <c r="L16" i="1" s="1"/>
  <c r="F16" i="1"/>
  <c r="H15" i="1"/>
  <c r="J15" i="1" s="1"/>
  <c r="L15" i="1" s="1"/>
  <c r="F15" i="1"/>
  <c r="H14" i="1"/>
  <c r="J14" i="1" s="1"/>
  <c r="L14" i="1" s="1"/>
  <c r="F14" i="1"/>
  <c r="H13" i="1"/>
  <c r="J13" i="1" s="1"/>
  <c r="L13" i="1" s="1"/>
  <c r="F13" i="1"/>
  <c r="H12" i="1"/>
  <c r="J12" i="1" s="1"/>
  <c r="L12" i="1" s="1"/>
  <c r="F12" i="1"/>
  <c r="H11" i="1"/>
  <c r="J11" i="1" s="1"/>
  <c r="L11" i="1" s="1"/>
  <c r="F11" i="1"/>
  <c r="J10" i="1"/>
  <c r="L10" i="1" s="1"/>
  <c r="H10" i="1"/>
  <c r="F10" i="1"/>
  <c r="I10" i="1" s="1"/>
  <c r="K10" i="1" s="1"/>
  <c r="H9" i="1"/>
  <c r="F9" i="1"/>
  <c r="H8" i="1"/>
  <c r="J8" i="1" s="1"/>
  <c r="L8" i="1" s="1"/>
  <c r="F8" i="1"/>
  <c r="I8" i="1" s="1"/>
  <c r="K8" i="1" s="1"/>
  <c r="H7" i="1"/>
  <c r="J7" i="1" s="1"/>
  <c r="L7" i="1" s="1"/>
  <c r="F7" i="1"/>
  <c r="H6" i="1"/>
  <c r="J6" i="1" s="1"/>
  <c r="L6" i="1" s="1"/>
  <c r="F6" i="1"/>
  <c r="I6" i="1" s="1"/>
  <c r="K6" i="1" s="1"/>
  <c r="H5" i="1"/>
  <c r="J5" i="1" s="1"/>
  <c r="L5" i="1" s="1"/>
  <c r="F5" i="1"/>
  <c r="H4" i="1"/>
  <c r="J4" i="1" s="1"/>
  <c r="L4" i="1" s="1"/>
  <c r="F4" i="1"/>
  <c r="H3" i="1"/>
  <c r="F3" i="1"/>
  <c r="I42" i="1" l="1"/>
  <c r="K42" i="1" s="1"/>
  <c r="I14" i="1"/>
  <c r="K14" i="1" s="1"/>
  <c r="I16" i="1"/>
  <c r="K16" i="1" s="1"/>
  <c r="I18" i="1"/>
  <c r="K18" i="1" s="1"/>
  <c r="I41" i="1"/>
  <c r="K41" i="1" s="1"/>
  <c r="I3" i="1"/>
  <c r="K3" i="1" s="1"/>
  <c r="I9" i="1"/>
  <c r="K9" i="1" s="1"/>
  <c r="I36" i="1"/>
  <c r="K36" i="1" s="1"/>
  <c r="I4" i="1"/>
  <c r="K4" i="1" s="1"/>
  <c r="I12" i="1"/>
  <c r="K12" i="1" s="1"/>
  <c r="I20" i="1"/>
  <c r="K20" i="1" s="1"/>
  <c r="I29" i="1"/>
  <c r="K29" i="1" s="1"/>
  <c r="I30" i="1"/>
  <c r="K30" i="1" s="1"/>
  <c r="I37" i="1"/>
  <c r="K37" i="1" s="1"/>
  <c r="I39" i="1"/>
  <c r="K39" i="1" s="1"/>
  <c r="I5" i="1"/>
  <c r="K5" i="1" s="1"/>
  <c r="I13" i="1"/>
  <c r="K13" i="1" s="1"/>
  <c r="I17" i="1"/>
  <c r="K17" i="1" s="1"/>
  <c r="J3" i="1"/>
  <c r="L3" i="1" s="1"/>
  <c r="J9" i="1"/>
  <c r="L9" i="1" s="1"/>
  <c r="J30" i="1"/>
  <c r="L30" i="1" s="1"/>
  <c r="J32" i="1"/>
  <c r="L32" i="1" s="1"/>
  <c r="J34" i="1"/>
  <c r="L34" i="1" s="1"/>
  <c r="J36" i="1"/>
  <c r="L36" i="1" s="1"/>
  <c r="J42" i="1"/>
  <c r="L42" i="1" s="1"/>
  <c r="I11" i="1"/>
  <c r="K11" i="1" s="1"/>
  <c r="I15" i="1"/>
  <c r="K15" i="1" s="1"/>
  <c r="I19" i="1"/>
  <c r="K19" i="1" s="1"/>
  <c r="I23" i="1"/>
  <c r="K23" i="1" s="1"/>
  <c r="I28" i="1"/>
  <c r="K28" i="1" s="1"/>
  <c r="I38" i="1"/>
  <c r="K38" i="1" s="1"/>
  <c r="I40" i="1"/>
  <c r="K40" i="1" s="1"/>
  <c r="I7" i="1"/>
  <c r="K7" i="1" s="1"/>
  <c r="I21" i="1"/>
  <c r="K21" i="1" s="1"/>
  <c r="I26" i="1"/>
  <c r="K26" i="1" s="1"/>
</calcChain>
</file>

<file path=xl/sharedStrings.xml><?xml version="1.0" encoding="utf-8"?>
<sst xmlns="http://schemas.openxmlformats.org/spreadsheetml/2006/main" count="80" uniqueCount="46">
  <si>
    <t>Site</t>
  </si>
  <si>
    <t>Core ID number</t>
  </si>
  <si>
    <t>Bulk Density (g/cm3)</t>
  </si>
  <si>
    <t>Volumetric Water Content (g/cm3)</t>
  </si>
  <si>
    <t>BD (kg/m3)</t>
  </si>
  <si>
    <t>von Post test (H1-H10)</t>
  </si>
  <si>
    <t>Notes:</t>
  </si>
  <si>
    <t>Test based on 0-10cm deep</t>
  </si>
  <si>
    <t>Track_edge</t>
  </si>
  <si>
    <t>H2</t>
  </si>
  <si>
    <t>Manuka</t>
  </si>
  <si>
    <t>H4</t>
  </si>
  <si>
    <t>H5</t>
  </si>
  <si>
    <t>Spora</t>
  </si>
  <si>
    <t>H1-2</t>
  </si>
  <si>
    <t>Track_mid</t>
  </si>
  <si>
    <t>H1</t>
  </si>
  <si>
    <t>EC tower</t>
  </si>
  <si>
    <t>Site 5</t>
  </si>
  <si>
    <t>Site 6</t>
  </si>
  <si>
    <t>Very hummocky</t>
  </si>
  <si>
    <t>Site 1</t>
  </si>
  <si>
    <t>Site 2</t>
  </si>
  <si>
    <t>Site 3</t>
  </si>
  <si>
    <t>Site 7</t>
  </si>
  <si>
    <t>Site 8</t>
  </si>
  <si>
    <t>Site 9</t>
  </si>
  <si>
    <t>Corers</t>
  </si>
  <si>
    <t>Diameter (cm)</t>
  </si>
  <si>
    <t>Radius</t>
  </si>
  <si>
    <t>Height (cm)</t>
  </si>
  <si>
    <t>Volume (pi xr2xh)</t>
  </si>
  <si>
    <t>Core 1 was not taken from low enough in peat (data not used in thesis)</t>
  </si>
  <si>
    <t>Core 1 different from others - should have cleaned unconsolidated material before I took the core.  It was difficult to find the proper top of the peat.</t>
  </si>
  <si>
    <t>Tin Mass (g)</t>
  </si>
  <si>
    <t>Tin + Wet Peat Mass (g)</t>
  </si>
  <si>
    <t>Wet Peat Mass (g)</t>
  </si>
  <si>
    <t>Tin + Dry Peat Mass (g)</t>
  </si>
  <si>
    <t>Dry Peat Mass (g)</t>
  </si>
  <si>
    <t>Water Mass (g)</t>
  </si>
  <si>
    <t>Core Volume (cm3)</t>
  </si>
  <si>
    <t>although 20+cm down H2</t>
  </si>
  <si>
    <t xml:space="preserve">H1-2 </t>
  </si>
  <si>
    <t>although 20+cm down H3 (pasty)</t>
  </si>
  <si>
    <t>Peat more dense than in footprint, more open canopy than in the footprint</t>
  </si>
  <si>
    <t xml:space="preserve"> although 20+cm down 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</si>
</sst>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tabSelected="1" workbookViewId="0">
      <selection activeCell="U28" sqref="U28"/>
    </sheetView>
  </sheetViews>
  <sheetFormatPr defaultRowHeight="15" x14ac:dyDescent="0.25"/>
  <cols>
    <col min="1" max="1" width="13.140625" customWidth="1"/>
    <col min="3" max="3" width="10.7109375" customWidth="1"/>
    <col min="10" max="10" width="10.42578125" customWidth="1"/>
    <col min="11" max="11" width="11.28515625" customWidth="1"/>
    <col min="12" max="12" width="12.42578125" customWidth="1"/>
    <col min="13" max="13" width="14.42578125" customWidth="1"/>
    <col min="18" max="18" width="11.5703125" customWidth="1"/>
  </cols>
  <sheetData>
    <row r="1" spans="1:21" x14ac:dyDescent="0.25">
      <c r="A1" s="1">
        <v>41068</v>
      </c>
      <c r="K1" s="2"/>
    </row>
    <row r="2" spans="1:21" s="3" customFormat="1" ht="60" x14ac:dyDescent="0.25">
      <c r="A2" s="3" t="s">
        <v>0</v>
      </c>
      <c r="B2" s="3" t="s">
        <v>1</v>
      </c>
      <c r="C2" s="3" t="s">
        <v>40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  <c r="I2" s="3" t="s">
        <v>39</v>
      </c>
      <c r="J2" s="3" t="s">
        <v>2</v>
      </c>
      <c r="K2" s="3" t="s">
        <v>3</v>
      </c>
      <c r="L2" s="3" t="s">
        <v>4</v>
      </c>
      <c r="M2" s="3" t="s">
        <v>6</v>
      </c>
      <c r="S2" s="3" t="s">
        <v>5</v>
      </c>
      <c r="T2" s="3" t="s">
        <v>6</v>
      </c>
      <c r="U2" s="3" t="s">
        <v>7</v>
      </c>
    </row>
    <row r="3" spans="1:21" x14ac:dyDescent="0.25">
      <c r="A3" t="s">
        <v>8</v>
      </c>
      <c r="B3">
        <v>1</v>
      </c>
      <c r="C3" s="4">
        <v>148.41187605377507</v>
      </c>
      <c r="D3" s="4">
        <v>10.172000000000001</v>
      </c>
      <c r="E3" s="4">
        <v>138.61799999999999</v>
      </c>
      <c r="F3" s="4">
        <f>E3-D3</f>
        <v>128.446</v>
      </c>
      <c r="G3" s="4">
        <v>18.042000000000002</v>
      </c>
      <c r="H3" s="4">
        <f>G3-D3</f>
        <v>7.870000000000001</v>
      </c>
      <c r="I3" s="4">
        <f>F3-H3</f>
        <v>120.57599999999999</v>
      </c>
      <c r="J3" s="4">
        <f>H3/C3</f>
        <v>5.3028101316827309E-2</v>
      </c>
      <c r="K3" s="4">
        <f>I3/C3</f>
        <v>0.8124417210136935</v>
      </c>
      <c r="L3" s="4">
        <f>J3*1000000/1000</f>
        <v>53.028101316827303</v>
      </c>
      <c r="S3" t="s">
        <v>9</v>
      </c>
    </row>
    <row r="4" spans="1:21" x14ac:dyDescent="0.25">
      <c r="B4">
        <v>2</v>
      </c>
      <c r="C4" s="4">
        <v>147.292314926496</v>
      </c>
      <c r="D4" s="4">
        <v>10.125</v>
      </c>
      <c r="E4" s="4">
        <v>125.241</v>
      </c>
      <c r="F4" s="4">
        <f t="shared" ref="F4:F23" si="0">E4-D4</f>
        <v>115.116</v>
      </c>
      <c r="G4" s="4">
        <v>17.164000000000001</v>
      </c>
      <c r="H4" s="4">
        <f t="shared" ref="H4:H23" si="1">G4-D4</f>
        <v>7.0390000000000015</v>
      </c>
      <c r="I4" s="4">
        <f t="shared" ref="I4:I23" si="2">F4-H4</f>
        <v>108.077</v>
      </c>
      <c r="J4" s="4">
        <f>H4/C4</f>
        <v>4.7789322908752624E-2</v>
      </c>
      <c r="K4" s="4">
        <f>I4/C4</f>
        <v>0.73375858104975933</v>
      </c>
      <c r="L4" s="4">
        <f t="shared" ref="L4:L42" si="3">J4*1000000/1000</f>
        <v>47.789322908752624</v>
      </c>
      <c r="S4" t="s">
        <v>9</v>
      </c>
    </row>
    <row r="5" spans="1:21" x14ac:dyDescent="0.25">
      <c r="B5">
        <v>3</v>
      </c>
      <c r="C5" s="4">
        <v>146.95542977258003</v>
      </c>
      <c r="D5" s="4">
        <v>10.048</v>
      </c>
      <c r="E5" s="4">
        <v>155.03100000000001</v>
      </c>
      <c r="F5" s="4">
        <f t="shared" si="0"/>
        <v>144.983</v>
      </c>
      <c r="G5" s="4">
        <v>20.297999999999998</v>
      </c>
      <c r="H5" s="4">
        <f t="shared" si="1"/>
        <v>10.249999999999998</v>
      </c>
      <c r="I5" s="4">
        <f t="shared" si="2"/>
        <v>134.733</v>
      </c>
      <c r="J5" s="4">
        <f>H5/C5</f>
        <v>6.9749038983195941E-2</v>
      </c>
      <c r="K5" s="4">
        <f>I5/C5</f>
        <v>0.91682900188516492</v>
      </c>
      <c r="L5" s="4">
        <f t="shared" si="3"/>
        <v>69.749038983195945</v>
      </c>
      <c r="S5" t="s">
        <v>16</v>
      </c>
      <c r="T5" t="s">
        <v>41</v>
      </c>
    </row>
    <row r="6" spans="1:21" x14ac:dyDescent="0.25">
      <c r="A6" t="s">
        <v>10</v>
      </c>
      <c r="B6">
        <v>1</v>
      </c>
      <c r="C6" s="4">
        <v>148.41187605377507</v>
      </c>
      <c r="D6" s="4">
        <v>10.169</v>
      </c>
      <c r="E6" s="4">
        <v>69.474999999999994</v>
      </c>
      <c r="F6" s="4">
        <f t="shared" si="0"/>
        <v>59.305999999999997</v>
      </c>
      <c r="G6" s="4">
        <v>16.702000000000002</v>
      </c>
      <c r="H6" s="4">
        <f t="shared" si="1"/>
        <v>6.5330000000000013</v>
      </c>
      <c r="I6" s="4">
        <f t="shared" si="2"/>
        <v>52.772999999999996</v>
      </c>
      <c r="J6" s="4">
        <f>H6/C6</f>
        <v>4.4019388297691593E-2</v>
      </c>
      <c r="K6" s="4">
        <f>I6/C6</f>
        <v>0.3555847510537391</v>
      </c>
      <c r="L6" s="4">
        <f t="shared" si="3"/>
        <v>44.019388297691592</v>
      </c>
      <c r="M6" t="s">
        <v>32</v>
      </c>
      <c r="S6" t="s">
        <v>11</v>
      </c>
      <c r="T6" t="s">
        <v>33</v>
      </c>
    </row>
    <row r="7" spans="1:21" x14ac:dyDescent="0.25">
      <c r="B7">
        <v>2</v>
      </c>
      <c r="C7" s="4">
        <v>147.292314926496</v>
      </c>
      <c r="D7" s="4">
        <v>10.247999999999999</v>
      </c>
      <c r="E7" s="4">
        <v>140.703</v>
      </c>
      <c r="F7" s="4">
        <f t="shared" si="0"/>
        <v>130.45500000000001</v>
      </c>
      <c r="G7" s="4">
        <v>18.398</v>
      </c>
      <c r="H7" s="4">
        <f t="shared" si="1"/>
        <v>8.15</v>
      </c>
      <c r="I7" s="4">
        <f t="shared" si="2"/>
        <v>122.30500000000001</v>
      </c>
      <c r="J7" s="4">
        <f>H7/C7</f>
        <v>5.5332146854146017E-2</v>
      </c>
      <c r="K7" s="4">
        <f>I7/C7</f>
        <v>0.83035560993819979</v>
      </c>
      <c r="L7" s="4">
        <f t="shared" si="3"/>
        <v>55.332146854146018</v>
      </c>
      <c r="S7" t="s">
        <v>12</v>
      </c>
    </row>
    <row r="8" spans="1:21" x14ac:dyDescent="0.25">
      <c r="B8">
        <v>3</v>
      </c>
      <c r="C8" s="4">
        <v>146.95542977258003</v>
      </c>
      <c r="D8" s="4">
        <v>10.157999999999999</v>
      </c>
      <c r="E8" s="4">
        <v>154.292</v>
      </c>
      <c r="F8" s="4">
        <f t="shared" si="0"/>
        <v>144.13400000000001</v>
      </c>
      <c r="G8" s="4">
        <v>19.582000000000001</v>
      </c>
      <c r="H8" s="4">
        <f t="shared" si="1"/>
        <v>9.4240000000000013</v>
      </c>
      <c r="I8" s="4">
        <f t="shared" si="2"/>
        <v>134.71</v>
      </c>
      <c r="J8" s="4">
        <f>H8/C8</f>
        <v>6.4128287158794026E-2</v>
      </c>
      <c r="K8" s="4">
        <f>I8/C8</f>
        <v>0.91667249184647093</v>
      </c>
      <c r="L8" s="4">
        <f t="shared" si="3"/>
        <v>64.128287158794024</v>
      </c>
      <c r="S8" t="s">
        <v>12</v>
      </c>
    </row>
    <row r="9" spans="1:21" x14ac:dyDescent="0.25">
      <c r="A9" t="s">
        <v>13</v>
      </c>
      <c r="B9">
        <v>1</v>
      </c>
      <c r="C9" s="4">
        <v>148.41187605377507</v>
      </c>
      <c r="D9" s="4">
        <v>10.083</v>
      </c>
      <c r="E9" s="4">
        <v>91.094999999999999</v>
      </c>
      <c r="F9" s="4">
        <f t="shared" si="0"/>
        <v>81.012</v>
      </c>
      <c r="G9" s="4">
        <v>15.699</v>
      </c>
      <c r="H9" s="4">
        <f t="shared" si="1"/>
        <v>5.6159999999999997</v>
      </c>
      <c r="I9" s="4">
        <f t="shared" si="2"/>
        <v>75.396000000000001</v>
      </c>
      <c r="J9" s="4">
        <f>H9/C9</f>
        <v>3.7840637483519964E-2</v>
      </c>
      <c r="K9" s="4">
        <f>I9/C9</f>
        <v>0.50801864382255546</v>
      </c>
      <c r="L9" s="4">
        <f t="shared" si="3"/>
        <v>37.840637483519963</v>
      </c>
      <c r="S9" t="s">
        <v>14</v>
      </c>
    </row>
    <row r="10" spans="1:21" x14ac:dyDescent="0.25">
      <c r="B10">
        <v>2</v>
      </c>
      <c r="C10" s="4">
        <v>147.292314926496</v>
      </c>
      <c r="D10" s="4">
        <v>10.041</v>
      </c>
      <c r="E10" s="4">
        <v>83.635999999999996</v>
      </c>
      <c r="F10" s="4">
        <f t="shared" si="0"/>
        <v>73.594999999999999</v>
      </c>
      <c r="G10" s="4">
        <v>14.367000000000001</v>
      </c>
      <c r="H10" s="4">
        <f t="shared" si="1"/>
        <v>4.3260000000000005</v>
      </c>
      <c r="I10" s="4">
        <f t="shared" si="2"/>
        <v>69.269000000000005</v>
      </c>
      <c r="J10" s="4">
        <f>H10/C10</f>
        <v>2.9370167765771251E-2</v>
      </c>
      <c r="K10" s="4">
        <f>I10/C10</f>
        <v>0.47028251293740375</v>
      </c>
      <c r="L10" s="4">
        <f t="shared" si="3"/>
        <v>29.370167765771249</v>
      </c>
      <c r="S10" t="s">
        <v>14</v>
      </c>
    </row>
    <row r="11" spans="1:21" x14ac:dyDescent="0.25">
      <c r="B11">
        <v>3</v>
      </c>
      <c r="C11" s="4">
        <v>146.95542977258003</v>
      </c>
      <c r="D11" s="4">
        <v>9.9920000000000009</v>
      </c>
      <c r="E11" s="4">
        <v>98.322999999999993</v>
      </c>
      <c r="F11" s="4">
        <f t="shared" si="0"/>
        <v>88.330999999999989</v>
      </c>
      <c r="G11" s="4">
        <v>16.548999999999999</v>
      </c>
      <c r="H11" s="4">
        <f t="shared" si="1"/>
        <v>6.5569999999999986</v>
      </c>
      <c r="I11" s="4">
        <f t="shared" si="2"/>
        <v>81.773999999999987</v>
      </c>
      <c r="J11" s="4">
        <f>H11/C11</f>
        <v>4.4618970596372272E-2</v>
      </c>
      <c r="K11" s="4">
        <f>I11/C11</f>
        <v>0.5564544306157917</v>
      </c>
      <c r="L11" s="4">
        <f t="shared" si="3"/>
        <v>44.618970596372272</v>
      </c>
      <c r="S11" t="s">
        <v>42</v>
      </c>
      <c r="T11" t="s">
        <v>43</v>
      </c>
    </row>
    <row r="12" spans="1:21" x14ac:dyDescent="0.25">
      <c r="A12" t="s">
        <v>15</v>
      </c>
      <c r="B12">
        <v>1</v>
      </c>
      <c r="C12" s="4">
        <v>148.41187605377507</v>
      </c>
      <c r="D12" s="4">
        <v>9.9930000000000003</v>
      </c>
      <c r="E12" s="4">
        <v>152.03899999999999</v>
      </c>
      <c r="F12" s="4">
        <f t="shared" si="0"/>
        <v>142.04599999999999</v>
      </c>
      <c r="G12" s="4">
        <v>18.146000000000001</v>
      </c>
      <c r="H12" s="4">
        <f t="shared" si="1"/>
        <v>8.1530000000000005</v>
      </c>
      <c r="I12" s="4">
        <f t="shared" si="2"/>
        <v>133.893</v>
      </c>
      <c r="J12" s="4">
        <f>H12/C12</f>
        <v>5.4934956802553114E-2</v>
      </c>
      <c r="K12" s="4">
        <f>I12/C12</f>
        <v>0.9021717369268053</v>
      </c>
      <c r="L12" s="4">
        <f t="shared" si="3"/>
        <v>54.93495680255311</v>
      </c>
      <c r="S12" t="s">
        <v>16</v>
      </c>
      <c r="T12" t="s">
        <v>44</v>
      </c>
    </row>
    <row r="13" spans="1:21" x14ac:dyDescent="0.25">
      <c r="B13">
        <v>2</v>
      </c>
      <c r="C13" s="4">
        <v>147.292314926496</v>
      </c>
      <c r="D13" s="4">
        <v>9.9719999999999995</v>
      </c>
      <c r="E13" s="4">
        <v>132.874</v>
      </c>
      <c r="F13" s="4">
        <f t="shared" si="0"/>
        <v>122.902</v>
      </c>
      <c r="G13" s="4">
        <v>17.338000000000001</v>
      </c>
      <c r="H13" s="4">
        <f t="shared" si="1"/>
        <v>7.3660000000000014</v>
      </c>
      <c r="I13" s="4">
        <f t="shared" si="2"/>
        <v>115.536</v>
      </c>
      <c r="J13" s="4">
        <f>H13/C13</f>
        <v>5.0009398003391367E-2</v>
      </c>
      <c r="K13" s="4">
        <f>I13/C13</f>
        <v>0.78439937655713055</v>
      </c>
      <c r="L13" s="4">
        <f t="shared" si="3"/>
        <v>50.009398003391368</v>
      </c>
      <c r="S13" t="s">
        <v>16</v>
      </c>
    </row>
    <row r="14" spans="1:21" x14ac:dyDescent="0.25">
      <c r="B14">
        <v>3</v>
      </c>
      <c r="C14" s="4">
        <v>146.95542977258003</v>
      </c>
      <c r="D14" s="4">
        <v>10.634</v>
      </c>
      <c r="E14" s="4">
        <v>117.267</v>
      </c>
      <c r="F14" s="4">
        <f t="shared" si="0"/>
        <v>106.633</v>
      </c>
      <c r="G14" s="4">
        <v>15.798999999999999</v>
      </c>
      <c r="H14" s="4">
        <f t="shared" si="1"/>
        <v>5.1649999999999991</v>
      </c>
      <c r="I14" s="4">
        <f t="shared" si="2"/>
        <v>101.46799999999999</v>
      </c>
      <c r="J14" s="4">
        <f>H14/C14</f>
        <v>3.5146710863239713E-2</v>
      </c>
      <c r="K14" s="4">
        <f>I14/C14</f>
        <v>0.69046785244360254</v>
      </c>
      <c r="L14" s="4">
        <f t="shared" si="3"/>
        <v>35.146710863239711</v>
      </c>
      <c r="S14" t="s">
        <v>16</v>
      </c>
      <c r="T14" t="s">
        <v>45</v>
      </c>
    </row>
    <row r="15" spans="1:21" x14ac:dyDescent="0.25">
      <c r="A15" t="s">
        <v>17</v>
      </c>
      <c r="B15">
        <v>1</v>
      </c>
      <c r="C15" s="4">
        <v>148.41187605377507</v>
      </c>
      <c r="D15" s="4">
        <v>10.667</v>
      </c>
      <c r="E15" s="4">
        <v>108.858</v>
      </c>
      <c r="F15" s="4">
        <f t="shared" si="0"/>
        <v>98.191000000000003</v>
      </c>
      <c r="G15" s="4">
        <v>16.044</v>
      </c>
      <c r="H15" s="4">
        <f t="shared" si="1"/>
        <v>5.3770000000000007</v>
      </c>
      <c r="I15" s="4">
        <f t="shared" si="2"/>
        <v>92.814000000000007</v>
      </c>
      <c r="J15" s="4">
        <f>H15/C15</f>
        <v>3.62302542287904E-2</v>
      </c>
      <c r="K15" s="4">
        <f>I15/C15</f>
        <v>0.62538121926556667</v>
      </c>
      <c r="L15" s="4">
        <f t="shared" si="3"/>
        <v>36.2302542287904</v>
      </c>
      <c r="S15" t="s">
        <v>16</v>
      </c>
    </row>
    <row r="16" spans="1:21" x14ac:dyDescent="0.25">
      <c r="B16">
        <v>2</v>
      </c>
      <c r="C16" s="4">
        <v>147.292314926496</v>
      </c>
      <c r="D16" s="4">
        <v>10.706</v>
      </c>
      <c r="E16" s="4">
        <v>114.179</v>
      </c>
      <c r="F16" s="4">
        <f t="shared" si="0"/>
        <v>103.473</v>
      </c>
      <c r="G16" s="4">
        <v>16.38</v>
      </c>
      <c r="H16" s="4">
        <f t="shared" si="1"/>
        <v>5.6739999999999995</v>
      </c>
      <c r="I16" s="4">
        <f t="shared" si="2"/>
        <v>97.799000000000007</v>
      </c>
      <c r="J16" s="4">
        <f>H16/C16</f>
        <v>3.8522036963242266E-2</v>
      </c>
      <c r="K16" s="4">
        <f>I16/C16</f>
        <v>0.66397897302927933</v>
      </c>
      <c r="L16" s="4">
        <f t="shared" si="3"/>
        <v>38.522036963242265</v>
      </c>
      <c r="S16" t="s">
        <v>16</v>
      </c>
    </row>
    <row r="17" spans="1:20" x14ac:dyDescent="0.25">
      <c r="B17">
        <v>3</v>
      </c>
      <c r="C17" s="4">
        <v>146.95542977258003</v>
      </c>
      <c r="D17" s="4">
        <v>10.675000000000001</v>
      </c>
      <c r="E17" s="4">
        <v>131.69800000000001</v>
      </c>
      <c r="F17" s="4">
        <f t="shared" si="0"/>
        <v>121.02300000000001</v>
      </c>
      <c r="G17" s="4">
        <v>16.454999999999998</v>
      </c>
      <c r="H17" s="4">
        <f t="shared" si="1"/>
        <v>5.7799999999999976</v>
      </c>
      <c r="I17" s="4">
        <f t="shared" si="2"/>
        <v>115.24300000000001</v>
      </c>
      <c r="J17" s="4">
        <f>H17/C17</f>
        <v>3.9331653202231455E-2</v>
      </c>
      <c r="K17" s="4">
        <f>I17/C17</f>
        <v>0.78420375605272707</v>
      </c>
      <c r="L17" s="4">
        <f t="shared" si="3"/>
        <v>39.331653202231458</v>
      </c>
      <c r="S17" t="s">
        <v>16</v>
      </c>
    </row>
    <row r="18" spans="1:20" x14ac:dyDescent="0.25">
      <c r="A18" t="s">
        <v>18</v>
      </c>
      <c r="B18">
        <v>1</v>
      </c>
      <c r="C18" s="4">
        <v>148.41187605377507</v>
      </c>
      <c r="D18" s="4">
        <v>10.609</v>
      </c>
      <c r="E18" s="4">
        <v>115.90900000000001</v>
      </c>
      <c r="F18" s="4">
        <f t="shared" si="0"/>
        <v>105.30000000000001</v>
      </c>
      <c r="G18" s="4">
        <v>16.241</v>
      </c>
      <c r="H18" s="4">
        <f t="shared" si="1"/>
        <v>5.6319999999999997</v>
      </c>
      <c r="I18" s="4">
        <f t="shared" si="2"/>
        <v>99.668000000000006</v>
      </c>
      <c r="J18" s="4">
        <f>H18/C18</f>
        <v>3.7948445567518592E-2</v>
      </c>
      <c r="K18" s="4">
        <f>I18/C18</f>
        <v>0.6715635072484808</v>
      </c>
      <c r="L18" s="4">
        <f t="shared" si="3"/>
        <v>37.94844556751859</v>
      </c>
      <c r="S18" t="s">
        <v>16</v>
      </c>
    </row>
    <row r="19" spans="1:20" x14ac:dyDescent="0.25">
      <c r="B19">
        <v>2</v>
      </c>
      <c r="C19" s="4">
        <v>147.292314926496</v>
      </c>
      <c r="D19" s="4">
        <v>10.545</v>
      </c>
      <c r="E19" s="4">
        <v>112.875</v>
      </c>
      <c r="F19" s="4">
        <f t="shared" si="0"/>
        <v>102.33</v>
      </c>
      <c r="G19" s="4">
        <v>16.41</v>
      </c>
      <c r="H19" s="4">
        <f t="shared" si="1"/>
        <v>5.8650000000000002</v>
      </c>
      <c r="I19" s="4">
        <f t="shared" si="2"/>
        <v>96.465000000000003</v>
      </c>
      <c r="J19" s="4">
        <f>H19/C19</f>
        <v>3.981877807356643E-2</v>
      </c>
      <c r="K19" s="4">
        <f>I19/C19</f>
        <v>0.65492215291842892</v>
      </c>
      <c r="L19" s="4">
        <f t="shared" si="3"/>
        <v>39.818778073566428</v>
      </c>
      <c r="S19" t="s">
        <v>16</v>
      </c>
    </row>
    <row r="20" spans="1:20" x14ac:dyDescent="0.25">
      <c r="B20">
        <v>3</v>
      </c>
      <c r="C20" s="4">
        <v>146.95542977258003</v>
      </c>
      <c r="D20" s="4">
        <v>10.484999999999999</v>
      </c>
      <c r="E20" s="4">
        <v>127.42700000000001</v>
      </c>
      <c r="F20" s="4">
        <f t="shared" si="0"/>
        <v>116.94200000000001</v>
      </c>
      <c r="G20" s="4">
        <v>16.137</v>
      </c>
      <c r="H20" s="4">
        <f t="shared" si="1"/>
        <v>5.652000000000001</v>
      </c>
      <c r="I20" s="4">
        <f t="shared" si="2"/>
        <v>111.29</v>
      </c>
      <c r="J20" s="4">
        <f>H20/C20</f>
        <v>3.8460640812977911E-2</v>
      </c>
      <c r="K20" s="4">
        <f>I20/C20</f>
        <v>0.75730444375023198</v>
      </c>
      <c r="L20" s="4">
        <f t="shared" si="3"/>
        <v>38.460640812977907</v>
      </c>
      <c r="S20" t="s">
        <v>16</v>
      </c>
    </row>
    <row r="21" spans="1:20" x14ac:dyDescent="0.25">
      <c r="A21" t="s">
        <v>19</v>
      </c>
      <c r="B21">
        <v>1</v>
      </c>
      <c r="C21" s="4">
        <v>148.41187605377507</v>
      </c>
      <c r="D21" s="4">
        <v>10.409000000000001</v>
      </c>
      <c r="E21" s="4">
        <v>107.654</v>
      </c>
      <c r="F21" s="4">
        <f t="shared" si="0"/>
        <v>97.24499999999999</v>
      </c>
      <c r="G21" s="4">
        <v>17.344999999999999</v>
      </c>
      <c r="H21" s="4">
        <f t="shared" si="1"/>
        <v>6.9359999999999982</v>
      </c>
      <c r="I21" s="4">
        <f t="shared" si="2"/>
        <v>90.308999999999997</v>
      </c>
      <c r="J21" s="4">
        <f>H21/C21</f>
        <v>4.6734804413407119E-2</v>
      </c>
      <c r="K21" s="4">
        <f>I21/C21</f>
        <v>0.60850251611453066</v>
      </c>
      <c r="L21" s="4">
        <f t="shared" si="3"/>
        <v>46.734804413407119</v>
      </c>
      <c r="S21" t="s">
        <v>16</v>
      </c>
      <c r="T21" t="s">
        <v>20</v>
      </c>
    </row>
    <row r="22" spans="1:20" x14ac:dyDescent="0.25">
      <c r="B22">
        <v>2</v>
      </c>
      <c r="C22" s="4">
        <v>147.292314926496</v>
      </c>
      <c r="D22" s="4">
        <v>10.41</v>
      </c>
      <c r="E22" s="4">
        <v>107.89100000000001</v>
      </c>
      <c r="F22" s="4">
        <f t="shared" si="0"/>
        <v>97.481000000000009</v>
      </c>
      <c r="G22" s="4">
        <v>16.943999999999999</v>
      </c>
      <c r="H22" s="4">
        <f t="shared" si="1"/>
        <v>6.5339999999999989</v>
      </c>
      <c r="I22" s="4">
        <f t="shared" si="2"/>
        <v>90.947000000000003</v>
      </c>
      <c r="J22" s="4">
        <f>H22/C22</f>
        <v>4.4360766569937427E-2</v>
      </c>
      <c r="K22" s="4">
        <f>I22/C22</f>
        <v>0.61745923434895922</v>
      </c>
      <c r="L22" s="4">
        <f t="shared" si="3"/>
        <v>44.360766569937425</v>
      </c>
      <c r="S22" t="s">
        <v>16</v>
      </c>
    </row>
    <row r="23" spans="1:20" x14ac:dyDescent="0.25">
      <c r="B23">
        <v>3</v>
      </c>
      <c r="C23" s="4">
        <v>146.95542977258003</v>
      </c>
      <c r="D23" s="4">
        <v>10.5</v>
      </c>
      <c r="E23" s="4">
        <v>133.83600000000001</v>
      </c>
      <c r="F23" s="4">
        <f t="shared" si="0"/>
        <v>123.33600000000001</v>
      </c>
      <c r="G23" s="4">
        <v>16.141999999999999</v>
      </c>
      <c r="H23" s="4">
        <f t="shared" si="1"/>
        <v>5.6419999999999995</v>
      </c>
      <c r="I23" s="4">
        <f t="shared" si="2"/>
        <v>117.69400000000002</v>
      </c>
      <c r="J23" s="4">
        <f>H23/C23</f>
        <v>3.8392592970067467E-2</v>
      </c>
      <c r="K23" s="4">
        <f>I23/C23</f>
        <v>0.80088228235007475</v>
      </c>
      <c r="L23" s="4">
        <f t="shared" si="3"/>
        <v>38.392592970067469</v>
      </c>
      <c r="S23" t="s">
        <v>16</v>
      </c>
    </row>
    <row r="24" spans="1:20" x14ac:dyDescent="0.25">
      <c r="A24" s="1">
        <v>41073</v>
      </c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20" x14ac:dyDescent="0.25">
      <c r="A25" t="s">
        <v>21</v>
      </c>
      <c r="B25">
        <v>1</v>
      </c>
      <c r="C25" s="4">
        <v>148.41187605377507</v>
      </c>
      <c r="D25" s="4">
        <v>10.164</v>
      </c>
      <c r="E25" s="4">
        <v>110.782</v>
      </c>
      <c r="F25" s="4">
        <f>E25-D25</f>
        <v>100.61799999999999</v>
      </c>
      <c r="G25" s="4">
        <v>16.103999999999999</v>
      </c>
      <c r="H25" s="4">
        <f>G25-D25</f>
        <v>5.9399999999999995</v>
      </c>
      <c r="I25" s="4">
        <f>F25-H25</f>
        <v>94.677999999999997</v>
      </c>
      <c r="J25" s="4">
        <f>H25/C25</f>
        <v>4.0023751184492265E-2</v>
      </c>
      <c r="K25" s="4">
        <f>I25/C25</f>
        <v>0.63794086105140724</v>
      </c>
      <c r="L25" s="4">
        <f t="shared" si="3"/>
        <v>40.023751184492262</v>
      </c>
      <c r="S25" t="s">
        <v>16</v>
      </c>
    </row>
    <row r="26" spans="1:20" x14ac:dyDescent="0.25">
      <c r="B26">
        <v>2</v>
      </c>
      <c r="C26" s="4">
        <v>147.292314926496</v>
      </c>
      <c r="D26" s="4">
        <v>10.119</v>
      </c>
      <c r="E26" s="4">
        <v>57.57</v>
      </c>
      <c r="F26" s="4">
        <f t="shared" ref="F26:F42" si="4">E26-D26</f>
        <v>47.451000000000001</v>
      </c>
      <c r="G26" s="4">
        <v>15.064</v>
      </c>
      <c r="H26" s="4">
        <f t="shared" ref="H26:H42" si="5">G26-D26</f>
        <v>4.9450000000000003</v>
      </c>
      <c r="I26" s="4">
        <f t="shared" ref="I26:I42" si="6">F26-H26</f>
        <v>42.506</v>
      </c>
      <c r="J26" s="4">
        <f>H26/C26</f>
        <v>3.3572695238497187E-2</v>
      </c>
      <c r="K26" s="4">
        <f>I26/C26</f>
        <v>0.28858260542114483</v>
      </c>
      <c r="L26" s="4">
        <f t="shared" si="3"/>
        <v>33.57269523849719</v>
      </c>
      <c r="S26" t="s">
        <v>16</v>
      </c>
    </row>
    <row r="27" spans="1:20" x14ac:dyDescent="0.25">
      <c r="B27">
        <v>3</v>
      </c>
      <c r="C27" s="4">
        <v>146.95542977258003</v>
      </c>
      <c r="D27" s="4">
        <v>10.116</v>
      </c>
      <c r="E27" s="4">
        <v>117.636</v>
      </c>
      <c r="F27" s="4">
        <f t="shared" si="4"/>
        <v>107.52</v>
      </c>
      <c r="G27" s="4">
        <v>16.64</v>
      </c>
      <c r="H27" s="4">
        <f t="shared" si="5"/>
        <v>6.5240000000000009</v>
      </c>
      <c r="I27" s="4">
        <f t="shared" si="6"/>
        <v>100.996</v>
      </c>
      <c r="J27" s="4">
        <f>H27/C27</f>
        <v>4.439441271476785E-2</v>
      </c>
      <c r="K27" s="4">
        <f>I27/C27</f>
        <v>0.68725599425823003</v>
      </c>
      <c r="L27" s="4">
        <f t="shared" si="3"/>
        <v>44.394412714767853</v>
      </c>
      <c r="S27" t="s">
        <v>16</v>
      </c>
    </row>
    <row r="28" spans="1:20" x14ac:dyDescent="0.25">
      <c r="A28" t="s">
        <v>22</v>
      </c>
      <c r="B28">
        <v>1</v>
      </c>
      <c r="C28" s="4">
        <v>148.41187605377507</v>
      </c>
      <c r="D28" s="4">
        <v>10.275</v>
      </c>
      <c r="E28" s="4">
        <v>85.046000000000006</v>
      </c>
      <c r="F28" s="4">
        <f t="shared" si="4"/>
        <v>74.771000000000001</v>
      </c>
      <c r="G28" s="4">
        <v>15.13</v>
      </c>
      <c r="H28" s="4">
        <f t="shared" si="5"/>
        <v>4.8550000000000004</v>
      </c>
      <c r="I28" s="4">
        <f t="shared" si="6"/>
        <v>69.915999999999997</v>
      </c>
      <c r="J28" s="4">
        <f>H28/C28</f>
        <v>3.2713015488335016E-2</v>
      </c>
      <c r="K28" s="4">
        <f>I28/C28</f>
        <v>0.47109437505302382</v>
      </c>
      <c r="L28" s="4">
        <f t="shared" si="3"/>
        <v>32.713015488335017</v>
      </c>
      <c r="S28" t="s">
        <v>16</v>
      </c>
    </row>
    <row r="29" spans="1:20" x14ac:dyDescent="0.25">
      <c r="B29">
        <v>2</v>
      </c>
      <c r="C29" s="4">
        <v>147.292314926496</v>
      </c>
      <c r="D29" s="4">
        <v>10.364000000000001</v>
      </c>
      <c r="E29" s="4">
        <v>84.974999999999994</v>
      </c>
      <c r="F29" s="4">
        <f t="shared" si="4"/>
        <v>74.61099999999999</v>
      </c>
      <c r="G29" s="4">
        <v>15.288</v>
      </c>
      <c r="H29" s="4">
        <f t="shared" si="5"/>
        <v>4.9239999999999995</v>
      </c>
      <c r="I29" s="4">
        <f t="shared" si="6"/>
        <v>69.686999999999983</v>
      </c>
      <c r="J29" s="4">
        <f>H29/C29</f>
        <v>3.3430121608566253E-2</v>
      </c>
      <c r="K29" s="4">
        <f>I29/C29</f>
        <v>0.47312040709507636</v>
      </c>
      <c r="L29" s="4">
        <f t="shared" si="3"/>
        <v>33.430121608566253</v>
      </c>
      <c r="S29" t="s">
        <v>16</v>
      </c>
    </row>
    <row r="30" spans="1:20" x14ac:dyDescent="0.25">
      <c r="B30">
        <v>3</v>
      </c>
      <c r="C30" s="4">
        <v>146.95542977258003</v>
      </c>
      <c r="D30" s="4">
        <v>10.391999999999999</v>
      </c>
      <c r="E30" s="4">
        <v>105.143</v>
      </c>
      <c r="F30" s="4">
        <f t="shared" si="4"/>
        <v>94.751000000000005</v>
      </c>
      <c r="G30" s="4">
        <v>17.184000000000001</v>
      </c>
      <c r="H30" s="4">
        <f t="shared" si="5"/>
        <v>6.7920000000000016</v>
      </c>
      <c r="I30" s="4">
        <f t="shared" si="6"/>
        <v>87.959000000000003</v>
      </c>
      <c r="J30" s="4">
        <f>H30/C30</f>
        <v>4.6218094904767512E-2</v>
      </c>
      <c r="K30" s="4">
        <f>I30/C30</f>
        <v>0.59854202145589597</v>
      </c>
      <c r="L30" s="4">
        <f t="shared" si="3"/>
        <v>46.218094904767511</v>
      </c>
      <c r="S30" t="s">
        <v>16</v>
      </c>
    </row>
    <row r="31" spans="1:20" x14ac:dyDescent="0.25">
      <c r="A31" t="s">
        <v>23</v>
      </c>
      <c r="B31">
        <v>1</v>
      </c>
      <c r="C31" s="4">
        <v>148.41187605377507</v>
      </c>
      <c r="D31" s="4">
        <v>10.352</v>
      </c>
      <c r="E31" s="4">
        <v>126.39400000000001</v>
      </c>
      <c r="F31" s="4">
        <f t="shared" si="4"/>
        <v>116.042</v>
      </c>
      <c r="G31" s="4">
        <v>17.335000000000001</v>
      </c>
      <c r="H31" s="4">
        <f t="shared" si="5"/>
        <v>6.9830000000000005</v>
      </c>
      <c r="I31" s="4">
        <f t="shared" si="6"/>
        <v>109.059</v>
      </c>
      <c r="J31" s="4">
        <f>H31/C31</f>
        <v>4.7051490660153121E-2</v>
      </c>
      <c r="K31" s="4">
        <f>I31/C31</f>
        <v>0.73484011455042797</v>
      </c>
      <c r="L31" s="4">
        <f t="shared" si="3"/>
        <v>47.051490660153121</v>
      </c>
      <c r="S31" t="s">
        <v>16</v>
      </c>
    </row>
    <row r="32" spans="1:20" x14ac:dyDescent="0.25">
      <c r="B32">
        <v>2</v>
      </c>
      <c r="C32" s="4">
        <v>147.292314926496</v>
      </c>
      <c r="D32" s="4">
        <v>10.455</v>
      </c>
      <c r="E32" s="4">
        <v>145.376</v>
      </c>
      <c r="F32" s="4">
        <f t="shared" si="4"/>
        <v>134.92099999999999</v>
      </c>
      <c r="G32" s="4">
        <v>16.294</v>
      </c>
      <c r="H32" s="4">
        <f t="shared" si="5"/>
        <v>5.8390000000000004</v>
      </c>
      <c r="I32" s="4">
        <f t="shared" si="6"/>
        <v>129.08199999999999</v>
      </c>
      <c r="J32" s="4">
        <f>H32/C32</f>
        <v>3.9642258341270997E-2</v>
      </c>
      <c r="K32" s="4">
        <f>I32/C32</f>
        <v>0.87636615708305221</v>
      </c>
      <c r="L32" s="4">
        <f t="shared" si="3"/>
        <v>39.642258341270995</v>
      </c>
      <c r="S32" t="s">
        <v>16</v>
      </c>
    </row>
    <row r="33" spans="1:19" x14ac:dyDescent="0.25">
      <c r="B33">
        <v>3</v>
      </c>
      <c r="C33" s="4">
        <v>146.95542977258003</v>
      </c>
      <c r="D33" s="4">
        <v>10.506</v>
      </c>
      <c r="E33" s="4">
        <v>159.11600000000001</v>
      </c>
      <c r="F33" s="4">
        <f t="shared" si="4"/>
        <v>148.61000000000001</v>
      </c>
      <c r="G33" s="4">
        <v>18.61</v>
      </c>
      <c r="H33" s="4">
        <f t="shared" si="5"/>
        <v>8.1039999999999992</v>
      </c>
      <c r="I33" s="4">
        <f t="shared" si="6"/>
        <v>140.50600000000003</v>
      </c>
      <c r="J33" s="4">
        <f>H33/C33</f>
        <v>5.5145971894616584E-2</v>
      </c>
      <c r="K33" s="4">
        <f>I33/C33</f>
        <v>0.95611302159735934</v>
      </c>
      <c r="L33" s="4">
        <f t="shared" si="3"/>
        <v>55.145971894616579</v>
      </c>
      <c r="S33" t="s">
        <v>16</v>
      </c>
    </row>
    <row r="34" spans="1:19" x14ac:dyDescent="0.25">
      <c r="A34" t="s">
        <v>24</v>
      </c>
      <c r="B34">
        <v>1</v>
      </c>
      <c r="C34" s="4">
        <v>148.41187605377507</v>
      </c>
      <c r="D34" s="4">
        <v>10.538</v>
      </c>
      <c r="E34" s="4">
        <v>154.56200000000001</v>
      </c>
      <c r="F34" s="4">
        <f t="shared" si="4"/>
        <v>144.024</v>
      </c>
      <c r="G34" s="4">
        <v>17.452999999999999</v>
      </c>
      <c r="H34" s="4">
        <f t="shared" si="5"/>
        <v>6.9149999999999991</v>
      </c>
      <c r="I34" s="4">
        <f t="shared" si="6"/>
        <v>137.10900000000001</v>
      </c>
      <c r="J34" s="4">
        <f>H34/C34</f>
        <v>4.6593306303158923E-2</v>
      </c>
      <c r="K34" s="4">
        <f>I34/C34</f>
        <v>0.92384116181053044</v>
      </c>
      <c r="L34" s="4">
        <f t="shared" si="3"/>
        <v>46.593306303158919</v>
      </c>
      <c r="S34" t="s">
        <v>9</v>
      </c>
    </row>
    <row r="35" spans="1:19" x14ac:dyDescent="0.25">
      <c r="B35">
        <v>2</v>
      </c>
      <c r="C35" s="4">
        <v>147.292314926496</v>
      </c>
      <c r="D35" s="4">
        <v>10.509</v>
      </c>
      <c r="E35" s="4">
        <v>156.46799999999999</v>
      </c>
      <c r="F35" s="4">
        <f t="shared" si="4"/>
        <v>145.959</v>
      </c>
      <c r="G35" s="4">
        <v>18.744</v>
      </c>
      <c r="H35" s="4">
        <f t="shared" si="5"/>
        <v>8.2349999999999994</v>
      </c>
      <c r="I35" s="4">
        <f t="shared" si="6"/>
        <v>137.72399999999999</v>
      </c>
      <c r="J35" s="4">
        <f>H35/C35</f>
        <v>5.5909230594342628E-2</v>
      </c>
      <c r="K35" s="4">
        <f>I35/C35</f>
        <v>0.93503860040986564</v>
      </c>
      <c r="L35" s="4">
        <f t="shared" si="3"/>
        <v>55.909230594342624</v>
      </c>
      <c r="S35" t="s">
        <v>16</v>
      </c>
    </row>
    <row r="36" spans="1:19" x14ac:dyDescent="0.25">
      <c r="B36">
        <v>3</v>
      </c>
      <c r="C36" s="4">
        <v>147.292314926496</v>
      </c>
      <c r="D36" s="4">
        <v>10.497</v>
      </c>
      <c r="E36" s="4">
        <v>152.16800000000001</v>
      </c>
      <c r="F36" s="4">
        <f t="shared" si="4"/>
        <v>141.67099999999999</v>
      </c>
      <c r="G36" s="4">
        <v>16.646999999999998</v>
      </c>
      <c r="H36" s="4">
        <f t="shared" si="5"/>
        <v>6.1499999999999986</v>
      </c>
      <c r="I36" s="4">
        <f t="shared" si="6"/>
        <v>135.52099999999999</v>
      </c>
      <c r="J36" s="4">
        <f>H36/C36</f>
        <v>4.1753705908343305E-2</v>
      </c>
      <c r="K36" s="4">
        <f>I36/C36</f>
        <v>0.92008194770806395</v>
      </c>
      <c r="L36" s="4">
        <f t="shared" si="3"/>
        <v>41.753705908343306</v>
      </c>
      <c r="S36" t="s">
        <v>16</v>
      </c>
    </row>
    <row r="37" spans="1:19" x14ac:dyDescent="0.25">
      <c r="A37" t="s">
        <v>25</v>
      </c>
      <c r="B37">
        <v>1</v>
      </c>
      <c r="C37" s="4">
        <v>148.41187605377507</v>
      </c>
      <c r="D37" s="4">
        <v>10.458</v>
      </c>
      <c r="E37" s="4">
        <v>67.147000000000006</v>
      </c>
      <c r="F37" s="4">
        <f t="shared" si="4"/>
        <v>56.689000000000007</v>
      </c>
      <c r="G37" s="4">
        <v>15.635</v>
      </c>
      <c r="H37" s="4">
        <f t="shared" si="5"/>
        <v>5.1769999999999996</v>
      </c>
      <c r="I37" s="4">
        <f t="shared" si="6"/>
        <v>51.512000000000008</v>
      </c>
      <c r="J37" s="4">
        <f>H37/C37</f>
        <v>3.4882653178807482E-2</v>
      </c>
      <c r="K37" s="4">
        <f>I37/C37</f>
        <v>0.34708812643359699</v>
      </c>
      <c r="L37" s="4">
        <f t="shared" si="3"/>
        <v>34.88265317880748</v>
      </c>
      <c r="S37" t="s">
        <v>16</v>
      </c>
    </row>
    <row r="38" spans="1:19" x14ac:dyDescent="0.25">
      <c r="B38">
        <v>2</v>
      </c>
      <c r="C38" s="4">
        <v>147.292314926496</v>
      </c>
      <c r="D38" s="4">
        <v>10.497</v>
      </c>
      <c r="E38" s="4">
        <v>141.13300000000001</v>
      </c>
      <c r="F38" s="4">
        <f t="shared" si="4"/>
        <v>130.63600000000002</v>
      </c>
      <c r="G38" s="4">
        <v>17.637</v>
      </c>
      <c r="H38" s="4">
        <f t="shared" si="5"/>
        <v>7.1400000000000006</v>
      </c>
      <c r="I38" s="4">
        <f t="shared" si="6"/>
        <v>123.49600000000002</v>
      </c>
      <c r="J38" s="4">
        <f>H38/C38</f>
        <v>4.8475034176515656E-2</v>
      </c>
      <c r="K38" s="4">
        <f>I38/C38</f>
        <v>0.83844157152142551</v>
      </c>
      <c r="L38" s="4">
        <f t="shared" si="3"/>
        <v>48.475034176515656</v>
      </c>
      <c r="S38" t="s">
        <v>16</v>
      </c>
    </row>
    <row r="39" spans="1:19" x14ac:dyDescent="0.25">
      <c r="B39">
        <v>3</v>
      </c>
      <c r="C39" s="4">
        <v>146.95542977258003</v>
      </c>
      <c r="D39" s="4">
        <v>10.377000000000001</v>
      </c>
      <c r="E39" s="4">
        <v>142.387</v>
      </c>
      <c r="F39" s="4">
        <f t="shared" si="4"/>
        <v>132.01</v>
      </c>
      <c r="G39" s="4">
        <v>18.576000000000001</v>
      </c>
      <c r="H39" s="4">
        <f t="shared" si="5"/>
        <v>8.1989999999999998</v>
      </c>
      <c r="I39" s="4">
        <f t="shared" si="6"/>
        <v>123.81099999999999</v>
      </c>
      <c r="J39" s="4">
        <f>H39/C39</f>
        <v>5.579242640226572E-2</v>
      </c>
      <c r="K39" s="4">
        <f>I39/C39</f>
        <v>0.84250714785838765</v>
      </c>
      <c r="L39" s="4">
        <f t="shared" si="3"/>
        <v>55.792426402265725</v>
      </c>
      <c r="S39" t="s">
        <v>16</v>
      </c>
    </row>
    <row r="40" spans="1:19" x14ac:dyDescent="0.25">
      <c r="A40" t="s">
        <v>26</v>
      </c>
      <c r="B40">
        <v>1</v>
      </c>
      <c r="C40" s="4">
        <v>148.41187605377507</v>
      </c>
      <c r="D40" s="4">
        <v>10.143000000000001</v>
      </c>
      <c r="E40" s="4">
        <v>152.339</v>
      </c>
      <c r="F40" s="4">
        <f t="shared" si="4"/>
        <v>142.196</v>
      </c>
      <c r="G40" s="4">
        <v>17.222999999999999</v>
      </c>
      <c r="H40" s="4">
        <f t="shared" si="5"/>
        <v>7.0799999999999983</v>
      </c>
      <c r="I40" s="4">
        <f t="shared" si="6"/>
        <v>135.11599999999999</v>
      </c>
      <c r="J40" s="4">
        <f>H40/C40</f>
        <v>4.7705077169394816E-2</v>
      </c>
      <c r="K40" s="4">
        <f>I40/C40</f>
        <v>0.91041231734745065</v>
      </c>
      <c r="L40" s="4">
        <f t="shared" si="3"/>
        <v>47.705077169394819</v>
      </c>
      <c r="S40" t="s">
        <v>16</v>
      </c>
    </row>
    <row r="41" spans="1:19" x14ac:dyDescent="0.25">
      <c r="B41">
        <v>2</v>
      </c>
      <c r="C41" s="4">
        <v>147.292314926496</v>
      </c>
      <c r="D41" s="4">
        <v>10.083</v>
      </c>
      <c r="E41" s="4">
        <v>143.35900000000001</v>
      </c>
      <c r="F41" s="4">
        <f t="shared" si="4"/>
        <v>133.27600000000001</v>
      </c>
      <c r="G41" s="4">
        <v>18.111999999999998</v>
      </c>
      <c r="H41" s="4">
        <f t="shared" si="5"/>
        <v>8.0289999999999981</v>
      </c>
      <c r="I41" s="4">
        <f t="shared" si="6"/>
        <v>125.24700000000001</v>
      </c>
      <c r="J41" s="4">
        <f>H41/C41</f>
        <v>5.451065117692494E-2</v>
      </c>
      <c r="K41" s="4">
        <f>I41/C41</f>
        <v>0.85032949656947565</v>
      </c>
      <c r="L41" s="4">
        <f t="shared" si="3"/>
        <v>54.510651176924938</v>
      </c>
      <c r="S41" t="s">
        <v>16</v>
      </c>
    </row>
    <row r="42" spans="1:19" x14ac:dyDescent="0.25">
      <c r="B42">
        <v>3</v>
      </c>
      <c r="C42" s="4">
        <v>147.292314926496</v>
      </c>
      <c r="D42" s="4">
        <v>10.616</v>
      </c>
      <c r="E42" s="4">
        <v>146.958</v>
      </c>
      <c r="F42" s="4">
        <f t="shared" si="4"/>
        <v>136.34199999999998</v>
      </c>
      <c r="G42" s="4">
        <v>17.472999999999999</v>
      </c>
      <c r="H42" s="4">
        <f t="shared" si="5"/>
        <v>6.8569999999999993</v>
      </c>
      <c r="I42" s="4">
        <f t="shared" si="6"/>
        <v>129.48499999999999</v>
      </c>
      <c r="J42" s="4">
        <f>H42/C42</f>
        <v>4.6553684782684561E-2</v>
      </c>
      <c r="K42" s="4">
        <f>I42/C42</f>
        <v>0.87910221293363144</v>
      </c>
      <c r="L42" s="4">
        <f t="shared" si="3"/>
        <v>46.553684782684563</v>
      </c>
      <c r="S42" t="s">
        <v>9</v>
      </c>
    </row>
    <row r="45" spans="1:19" x14ac:dyDescent="0.25">
      <c r="A45" t="s">
        <v>27</v>
      </c>
      <c r="B45" t="s">
        <v>28</v>
      </c>
      <c r="C45" t="s">
        <v>29</v>
      </c>
      <c r="D45" t="s">
        <v>30</v>
      </c>
      <c r="E45" t="s">
        <v>31</v>
      </c>
    </row>
    <row r="46" spans="1:19" x14ac:dyDescent="0.25">
      <c r="A46">
        <v>1</v>
      </c>
      <c r="B46">
        <v>6.09</v>
      </c>
      <c r="C46">
        <f>B46/2</f>
        <v>3.0449999999999999</v>
      </c>
      <c r="D46">
        <v>5.0949999999999998</v>
      </c>
      <c r="E46">
        <f>PI()*C46^2*D46</f>
        <v>148.41187605377507</v>
      </c>
    </row>
    <row r="47" spans="1:19" x14ac:dyDescent="0.25">
      <c r="A47">
        <v>2</v>
      </c>
      <c r="B47">
        <v>6.1</v>
      </c>
      <c r="C47">
        <f t="shared" ref="C47:C48" si="7">B47/2</f>
        <v>3.05</v>
      </c>
      <c r="D47">
        <v>5.04</v>
      </c>
      <c r="E47">
        <f>PI()*C47^2*D47</f>
        <v>147.292314926496</v>
      </c>
    </row>
    <row r="48" spans="1:19" x14ac:dyDescent="0.25">
      <c r="A48">
        <v>3</v>
      </c>
      <c r="B48">
        <v>6.09</v>
      </c>
      <c r="C48">
        <f t="shared" si="7"/>
        <v>3.0449999999999999</v>
      </c>
      <c r="D48">
        <v>5.0449999999999999</v>
      </c>
      <c r="E48">
        <f>PI()*C48^2*D48</f>
        <v>146.95542977258003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Sturgeon, Catherine</dc:creator>
  <cp:lastModifiedBy>Sturgeon, Catherine</cp:lastModifiedBy>
  <dcterms:created xsi:type="dcterms:W3CDTF">2013-03-14T02:09:47Z</dcterms:created>
  <dcterms:modified xsi:type="dcterms:W3CDTF">2013-03-14T02:14:28Z</dcterms:modified>
</cp:coreProperties>
</file>